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874D6DB4-006D-418B-952C-A03960FCD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 IX" sheetId="2" r:id="rId1"/>
    <sheet name="LAMP XI" sheetId="1" r:id="rId2"/>
    <sheet name="LAMP XII" sheetId="3" r:id="rId3"/>
  </sheets>
  <definedNames>
    <definedName name="_xlnm.Print_Area" localSheetId="0">'LAMP IX'!$A$1:$I$48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3" l="1"/>
  <c r="H29" i="3"/>
  <c r="I29" i="3"/>
  <c r="J29" i="3"/>
  <c r="K29" i="3"/>
  <c r="L29" i="3"/>
  <c r="M29" i="3"/>
  <c r="G29" i="3"/>
  <c r="G25" i="3"/>
  <c r="I25" i="3" s="1"/>
  <c r="G22" i="3"/>
  <c r="I22" i="3" s="1"/>
  <c r="G15" i="3"/>
  <c r="I15" i="3" s="1"/>
  <c r="D31" i="2"/>
  <c r="I33" i="2"/>
  <c r="I26" i="2"/>
  <c r="I19" i="2"/>
  <c r="I35" i="2"/>
  <c r="I36" i="2"/>
  <c r="I37" i="2"/>
  <c r="I34" i="2"/>
  <c r="C38" i="2"/>
  <c r="D38" i="2"/>
  <c r="E38" i="2"/>
  <c r="F38" i="2"/>
  <c r="G38" i="2"/>
  <c r="H38" i="2"/>
  <c r="B38" i="2"/>
  <c r="I28" i="2"/>
  <c r="I29" i="2"/>
  <c r="I30" i="2"/>
  <c r="I27" i="2"/>
  <c r="C31" i="2"/>
  <c r="E31" i="2"/>
  <c r="F31" i="2"/>
  <c r="G31" i="2"/>
  <c r="H31" i="2"/>
  <c r="B31" i="2"/>
  <c r="I21" i="2"/>
  <c r="I22" i="2"/>
  <c r="I23" i="2"/>
  <c r="I20" i="2"/>
  <c r="C24" i="2"/>
  <c r="D24" i="2"/>
  <c r="E24" i="2"/>
  <c r="F24" i="2"/>
  <c r="G24" i="2"/>
  <c r="H24" i="2"/>
  <c r="B24" i="2"/>
  <c r="I13" i="2"/>
  <c r="I14" i="2"/>
  <c r="I15" i="2"/>
  <c r="I16" i="2"/>
  <c r="I12" i="2"/>
  <c r="D17" i="2"/>
  <c r="E17" i="2"/>
  <c r="F17" i="2"/>
  <c r="G17" i="2"/>
  <c r="H17" i="2"/>
  <c r="B17" i="2"/>
  <c r="C17" i="2"/>
  <c r="H40" i="2" l="1"/>
  <c r="G40" i="2"/>
  <c r="F40" i="2"/>
  <c r="E40" i="2"/>
  <c r="D40" i="2"/>
  <c r="C40" i="2"/>
  <c r="B40" i="2"/>
  <c r="I38" i="2"/>
  <c r="I24" i="2"/>
  <c r="I31" i="2"/>
  <c r="I17" i="2"/>
  <c r="I40" i="2" l="1"/>
</calcChain>
</file>

<file path=xl/sharedStrings.xml><?xml version="1.0" encoding="utf-8"?>
<sst xmlns="http://schemas.openxmlformats.org/spreadsheetml/2006/main" count="137" uniqueCount="92">
  <si>
    <t>DAFTAR PINJAMAN DAERAH</t>
  </si>
  <si>
    <t>No</t>
  </si>
  <si>
    <t>Sumber Pinjaman/ Obligasi Daerah</t>
  </si>
  <si>
    <t>Dasar Hukum Pinjaman/ Obligasi</t>
  </si>
  <si>
    <t>Tanggal/ Tahun Perjanjian Pinjaman/Obligasi</t>
  </si>
  <si>
    <t>Jumlah Pinjaman/Nilai Nominal Obligasi (Rp)</t>
  </si>
  <si>
    <t>Jangka Waktu Pinjaman (tahun)</t>
  </si>
  <si>
    <t>Persentase bunga pinjaman %</t>
  </si>
  <si>
    <t>Tujuan Penggunaan Pinjaman</t>
  </si>
  <si>
    <t>Jumlah Pembayaran tahun ini (Rp)</t>
  </si>
  <si>
    <t>Jumlah Sisa Pembayaran</t>
  </si>
  <si>
    <t>Pokok Pinjaman Daerah</t>
  </si>
  <si>
    <t>Bunga</t>
  </si>
  <si>
    <t>dst</t>
  </si>
  <si>
    <t>Jumlah</t>
  </si>
  <si>
    <t>KOTA PADANG PANJANG</t>
  </si>
  <si>
    <t>Wali Kota Padang Panjang</t>
  </si>
  <si>
    <t>FADLY AMRAN, BBA</t>
  </si>
  <si>
    <t>TAHUN ANGGARAN 2021</t>
  </si>
  <si>
    <t>DAFTAR JUMLAH PEGAWAI PER GOLONGAN DAN PER JABATAN</t>
  </si>
  <si>
    <t>GOLONGAN/ RUANG</t>
  </si>
  <si>
    <t>ESELON</t>
  </si>
  <si>
    <t>NON ESELON</t>
  </si>
  <si>
    <t>JUMLAH</t>
  </si>
  <si>
    <t>I</t>
  </si>
  <si>
    <t>II</t>
  </si>
  <si>
    <t>III</t>
  </si>
  <si>
    <t>IV</t>
  </si>
  <si>
    <t>V</t>
  </si>
  <si>
    <t>TENAGA FUNGSIONAL</t>
  </si>
  <si>
    <t>STAF</t>
  </si>
  <si>
    <t>Golongan IV/e</t>
  </si>
  <si>
    <t>Golongan IV/d</t>
  </si>
  <si>
    <t>Golongan IV/c</t>
  </si>
  <si>
    <t>Golongan IV/b</t>
  </si>
  <si>
    <t>Golongan IV/a</t>
  </si>
  <si>
    <t>JUMLAH GOLONGAN IV</t>
  </si>
  <si>
    <t>Golongan III/e</t>
  </si>
  <si>
    <t>Golongan III/d</t>
  </si>
  <si>
    <t>Golongan III/c</t>
  </si>
  <si>
    <t>Golongan III/b</t>
  </si>
  <si>
    <t>Golongan III/a</t>
  </si>
  <si>
    <t>JUMLAH GOLONGAN III</t>
  </si>
  <si>
    <t>Golongan II/e</t>
  </si>
  <si>
    <t>Golongan II/d</t>
  </si>
  <si>
    <t>Golongan II/c</t>
  </si>
  <si>
    <t>Golongan II/b</t>
  </si>
  <si>
    <t>Golongan II/a</t>
  </si>
  <si>
    <t>JUMLAH GOLONGAN II</t>
  </si>
  <si>
    <t>Golongan I/e</t>
  </si>
  <si>
    <t>Golongan I/d</t>
  </si>
  <si>
    <t>Golongan I/c</t>
  </si>
  <si>
    <t>Golongan I/b</t>
  </si>
  <si>
    <t>Golongan I/a</t>
  </si>
  <si>
    <t>JUMLAH GOLONGAN I</t>
  </si>
  <si>
    <t>TOTAL</t>
  </si>
  <si>
    <t>DAFTAR PENYERTAAN MODAL DAERAH DAN INVESTASI DAERAH LAINNYA</t>
  </si>
  <si>
    <t>Tahun Penyertaan Modal</t>
  </si>
  <si>
    <t>Nama Badan/ lembaga/Pihak Ketiga</t>
  </si>
  <si>
    <t>Dasar Hukum Penyertaan Modal (Investasi Daerah)</t>
  </si>
  <si>
    <t>Bentuk Penyertaan Modal (Investasi Daerah)</t>
  </si>
  <si>
    <t>Jumlah Penyertaan Modal Investasi Daerah</t>
  </si>
  <si>
    <t>Jumlah Modal Yang telah di sertakan sampai tahun Anggaran Lalu</t>
  </si>
  <si>
    <t>Penyertaan Modal Tahun ini</t>
  </si>
  <si>
    <t>Jumlah modal yang telah disertakan sampai dengan tahun ini</t>
  </si>
  <si>
    <t>Sisa modal yang belum disertakan</t>
  </si>
  <si>
    <t>Jumlah modal (investasi) yang akan diterima kembali tahun ini</t>
  </si>
  <si>
    <t>Jumlah sisa modal (investasi) yang di sertakan sampai dengan tahun ini</t>
  </si>
  <si>
    <t>7 = 4+5-6</t>
  </si>
  <si>
    <t>Peraturan Daerah kota Padang</t>
  </si>
  <si>
    <t xml:space="preserve">Panjang </t>
  </si>
  <si>
    <t>Nomor    :</t>
  </si>
  <si>
    <t>Tanggal  :</t>
  </si>
  <si>
    <t xml:space="preserve">Nomor </t>
  </si>
  <si>
    <t>Tanggal</t>
  </si>
  <si>
    <t>:</t>
  </si>
  <si>
    <t>Walikota Padang Panjang</t>
  </si>
  <si>
    <t>WaliKota Padang Panjang</t>
  </si>
  <si>
    <t>Lampiran XI   :</t>
  </si>
  <si>
    <t>Peraturan Daerah Kota Padang</t>
  </si>
  <si>
    <t>Panjang</t>
  </si>
  <si>
    <t>PT. Bank Pembangunan Daerah (Bank Nagari)</t>
  </si>
  <si>
    <t>Perda Nomor 2 Tahun 2010</t>
  </si>
  <si>
    <t>Saham</t>
  </si>
  <si>
    <t>Perda Nomor 3 Tahun 2015</t>
  </si>
  <si>
    <t>Hasil penyertaan modal (investasi) daerah s/d tahun ini</t>
  </si>
  <si>
    <t>PT. Balairung Cipta Jaya</t>
  </si>
  <si>
    <t>Perda Nomor 13 Tahun 2010</t>
  </si>
  <si>
    <t>PDAM Kota Padang Panjang</t>
  </si>
  <si>
    <t>Lampiran XII   :</t>
  </si>
  <si>
    <t xml:space="preserve">Peraturan Daerah Kota Padang </t>
  </si>
  <si>
    <t>Lampiran IX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</si>
</sst>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/>
    <xf numFmtId="49" fontId="0" fillId="0" borderId="2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 wrapText="1"/>
    </xf>
    <xf numFmtId="1" fontId="0" fillId="0" borderId="1" xfId="1" applyNumberFormat="1" applyFont="1" applyBorder="1" applyAlignment="1">
      <alignment horizontal="center"/>
    </xf>
    <xf numFmtId="49" fontId="3" fillId="0" borderId="1" xfId="0" applyNumberFormat="1" applyFont="1" applyBorder="1"/>
    <xf numFmtId="1" fontId="3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vertical="center" wrapText="1"/>
    </xf>
    <xf numFmtId="164" fontId="2" fillId="0" borderId="5" xfId="1" applyFont="1" applyBorder="1" applyAlignment="1">
      <alignment horizontal="center" vertical="center" wrapText="1"/>
    </xf>
    <xf numFmtId="164" fontId="2" fillId="0" borderId="6" xfId="1" applyFont="1" applyBorder="1" applyAlignment="1">
      <alignment horizontal="center" vertical="center" wrapText="1"/>
    </xf>
    <xf numFmtId="164" fontId="2" fillId="0" borderId="7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49" fontId="6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851647</xdr:colOff>
      <xdr:row>13</xdr:row>
      <xdr:rowOff>136303</xdr:rowOff>
    </xdr:from>
    <xdr:ext cx="1194547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265279F-3665-46A3-98D2-0AE7CF74D64C}"/>
            </a:ext>
          </a:extLst>
        </xdr:cNvPr>
        <xdr:cNvSpPr/>
      </xdr:nvSpPr>
      <xdr:spPr>
        <a:xfrm>
          <a:off x="1692088" y="3464450"/>
          <a:ext cx="11945471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9525">
                <a:solidFill>
                  <a:schemeClr val="bg1">
                    <a:lumMod val="75000"/>
                  </a:schemeClr>
                </a:solidFill>
                <a:prstDash val="solid"/>
              </a:ln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NIHIL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EC3E4-8949-465E-9804-2CCE99790154}">
  <dimension ref="A1:I48"/>
  <sheetViews>
    <sheetView tabSelected="1" view="pageBreakPreview" zoomScale="75" zoomScaleNormal="75" zoomScaleSheetLayoutView="75" workbookViewId="0">
      <selection activeCell="F2" sqref="B1:I1048576"/>
    </sheetView>
  </sheetViews>
  <sheetFormatPr defaultColWidth="10.875" defaultRowHeight="15.75" x14ac:dyDescent="0.25"/>
  <cols>
    <col min="1" max="1" width="27.5" style="1" bestFit="1" customWidth="1"/>
    <col min="2" max="9" width="11.625" style="1" customWidth="1"/>
    <col min="10" max="16384" width="10.875" style="1"/>
  </cols>
  <sheetData>
    <row r="1" spans="1:9" x14ac:dyDescent="0.25">
      <c r="A1" s="2"/>
      <c r="B1" s="2"/>
      <c r="C1" s="2"/>
      <c r="D1" s="2"/>
      <c r="E1" s="2"/>
      <c r="F1" s="3" t="s">
        <v>91</v>
      </c>
      <c r="G1" s="1" t="s">
        <v>69</v>
      </c>
      <c r="H1" s="2"/>
      <c r="I1" s="2"/>
    </row>
    <row r="2" spans="1:9" x14ac:dyDescent="0.25">
      <c r="A2" s="2"/>
      <c r="B2" s="2"/>
      <c r="C2" s="2"/>
      <c r="D2" s="2"/>
      <c r="E2" s="2"/>
      <c r="F2" s="2"/>
      <c r="G2" s="4" t="s">
        <v>70</v>
      </c>
      <c r="H2" s="2"/>
      <c r="I2" s="2"/>
    </row>
    <row r="3" spans="1:9" x14ac:dyDescent="0.25">
      <c r="A3" s="2"/>
      <c r="B3" s="2"/>
      <c r="C3" s="2"/>
      <c r="D3" s="2"/>
      <c r="E3" s="2"/>
      <c r="F3" s="2"/>
      <c r="G3" s="2" t="s">
        <v>73</v>
      </c>
      <c r="H3" s="1" t="s">
        <v>75</v>
      </c>
      <c r="I3" s="2"/>
    </row>
    <row r="4" spans="1:9" x14ac:dyDescent="0.25">
      <c r="A4" s="2"/>
      <c r="B4" s="2"/>
      <c r="C4" s="2"/>
      <c r="D4" s="2"/>
      <c r="E4" s="2"/>
      <c r="F4" s="2"/>
      <c r="G4" s="2" t="s">
        <v>74</v>
      </c>
      <c r="H4" s="1" t="s">
        <v>75</v>
      </c>
      <c r="I4" s="2"/>
    </row>
    <row r="5" spans="1:9" x14ac:dyDescent="0.25">
      <c r="A5" s="2"/>
      <c r="B5" s="2"/>
      <c r="C5" s="2"/>
      <c r="D5" s="2"/>
      <c r="E5" s="2"/>
      <c r="F5" s="2"/>
      <c r="G5" s="4"/>
      <c r="H5" s="2"/>
      <c r="I5" s="2"/>
    </row>
    <row r="6" spans="1:9" x14ac:dyDescent="0.25">
      <c r="A6" s="2"/>
      <c r="B6" s="2"/>
      <c r="C6" s="2"/>
      <c r="D6" s="5" t="s">
        <v>15</v>
      </c>
      <c r="E6" s="2"/>
      <c r="F6" s="2"/>
      <c r="G6" s="2"/>
      <c r="H6" s="2"/>
      <c r="I6" s="2"/>
    </row>
    <row r="7" spans="1:9" x14ac:dyDescent="0.25">
      <c r="A7" s="2"/>
      <c r="B7" s="2"/>
      <c r="C7" s="2"/>
      <c r="D7" s="5" t="s">
        <v>19</v>
      </c>
      <c r="E7" s="2"/>
      <c r="F7" s="2"/>
      <c r="G7" s="2"/>
      <c r="H7" s="2"/>
      <c r="I7" s="2"/>
    </row>
    <row r="8" spans="1:9" x14ac:dyDescent="0.25">
      <c r="A8" s="2"/>
      <c r="B8" s="2"/>
      <c r="C8" s="2"/>
      <c r="D8" s="5" t="s">
        <v>18</v>
      </c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6" t="s">
        <v>20</v>
      </c>
      <c r="B10" s="7" t="s">
        <v>21</v>
      </c>
      <c r="C10" s="8"/>
      <c r="D10" s="8"/>
      <c r="E10" s="8"/>
      <c r="F10" s="9"/>
      <c r="G10" s="7" t="s">
        <v>22</v>
      </c>
      <c r="H10" s="9"/>
      <c r="I10" s="6" t="s">
        <v>23</v>
      </c>
    </row>
    <row r="11" spans="1:9" ht="31.5" x14ac:dyDescent="0.25">
      <c r="A11" s="6"/>
      <c r="B11" s="10" t="s">
        <v>24</v>
      </c>
      <c r="C11" s="10" t="s">
        <v>25</v>
      </c>
      <c r="D11" s="10" t="s">
        <v>26</v>
      </c>
      <c r="E11" s="10" t="s">
        <v>27</v>
      </c>
      <c r="F11" s="10" t="s">
        <v>28</v>
      </c>
      <c r="G11" s="11" t="s">
        <v>29</v>
      </c>
      <c r="H11" s="10" t="s">
        <v>30</v>
      </c>
      <c r="I11" s="6"/>
    </row>
    <row r="12" spans="1:9" x14ac:dyDescent="0.25">
      <c r="A12" s="6" t="s">
        <v>31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f>SUM(B12:H12)</f>
        <v>0</v>
      </c>
    </row>
    <row r="13" spans="1:9" x14ac:dyDescent="0.25">
      <c r="A13" s="6" t="s">
        <v>32</v>
      </c>
      <c r="B13" s="12">
        <v>0</v>
      </c>
      <c r="C13" s="12">
        <v>1</v>
      </c>
      <c r="D13" s="12">
        <v>0</v>
      </c>
      <c r="E13" s="12">
        <v>0</v>
      </c>
      <c r="F13" s="12">
        <v>0</v>
      </c>
      <c r="G13" s="12">
        <v>1</v>
      </c>
      <c r="H13" s="12">
        <v>0</v>
      </c>
      <c r="I13" s="12">
        <f t="shared" ref="I13:I16" si="0">SUM(B13:H13)</f>
        <v>2</v>
      </c>
    </row>
    <row r="14" spans="1:9" x14ac:dyDescent="0.25">
      <c r="A14" s="6" t="s">
        <v>33</v>
      </c>
      <c r="B14" s="12">
        <v>0</v>
      </c>
      <c r="C14" s="12">
        <v>16</v>
      </c>
      <c r="D14" s="12">
        <v>0</v>
      </c>
      <c r="E14" s="12">
        <v>0</v>
      </c>
      <c r="F14" s="12">
        <v>0</v>
      </c>
      <c r="G14" s="12">
        <v>10</v>
      </c>
      <c r="H14" s="12">
        <v>0</v>
      </c>
      <c r="I14" s="12">
        <f t="shared" si="0"/>
        <v>26</v>
      </c>
    </row>
    <row r="15" spans="1:9" x14ac:dyDescent="0.25">
      <c r="A15" s="6" t="s">
        <v>34</v>
      </c>
      <c r="B15" s="12">
        <v>0</v>
      </c>
      <c r="C15" s="12">
        <v>8</v>
      </c>
      <c r="D15" s="12">
        <v>31</v>
      </c>
      <c r="E15" s="12">
        <v>0</v>
      </c>
      <c r="F15" s="12">
        <v>0</v>
      </c>
      <c r="G15" s="12">
        <v>35</v>
      </c>
      <c r="H15" s="12">
        <v>1</v>
      </c>
      <c r="I15" s="12">
        <f t="shared" si="0"/>
        <v>75</v>
      </c>
    </row>
    <row r="16" spans="1:9" x14ac:dyDescent="0.25">
      <c r="A16" s="6" t="s">
        <v>35</v>
      </c>
      <c r="B16" s="12">
        <v>0</v>
      </c>
      <c r="C16" s="12">
        <v>0</v>
      </c>
      <c r="D16" s="12">
        <v>39</v>
      </c>
      <c r="E16" s="12">
        <v>22</v>
      </c>
      <c r="F16" s="12">
        <v>0</v>
      </c>
      <c r="G16" s="12">
        <v>168</v>
      </c>
      <c r="H16" s="12">
        <v>5</v>
      </c>
      <c r="I16" s="12">
        <f t="shared" si="0"/>
        <v>234</v>
      </c>
    </row>
    <row r="17" spans="1:9" x14ac:dyDescent="0.25">
      <c r="A17" s="13" t="s">
        <v>36</v>
      </c>
      <c r="B17" s="14">
        <f>SUM(B12:B16)</f>
        <v>0</v>
      </c>
      <c r="C17" s="14">
        <f>SUM(C12:C16)</f>
        <v>25</v>
      </c>
      <c r="D17" s="14">
        <f t="shared" ref="D17:I17" si="1">SUM(D12:D16)</f>
        <v>70</v>
      </c>
      <c r="E17" s="14">
        <f t="shared" si="1"/>
        <v>22</v>
      </c>
      <c r="F17" s="14">
        <f t="shared" si="1"/>
        <v>0</v>
      </c>
      <c r="G17" s="14">
        <f t="shared" si="1"/>
        <v>214</v>
      </c>
      <c r="H17" s="14">
        <f t="shared" si="1"/>
        <v>6</v>
      </c>
      <c r="I17" s="14">
        <f t="shared" si="1"/>
        <v>337</v>
      </c>
    </row>
    <row r="18" spans="1:9" x14ac:dyDescent="0.25">
      <c r="A18" s="6"/>
      <c r="B18" s="12"/>
      <c r="C18" s="12"/>
      <c r="D18" s="12"/>
      <c r="E18" s="12"/>
      <c r="F18" s="12"/>
      <c r="G18" s="12"/>
      <c r="H18" s="12"/>
      <c r="I18" s="12"/>
    </row>
    <row r="19" spans="1:9" x14ac:dyDescent="0.25">
      <c r="A19" s="6" t="s">
        <v>37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f>SUM(B19:H19)</f>
        <v>0</v>
      </c>
    </row>
    <row r="20" spans="1:9" x14ac:dyDescent="0.25">
      <c r="A20" s="6" t="s">
        <v>38</v>
      </c>
      <c r="B20" s="12">
        <v>0</v>
      </c>
      <c r="C20" s="12">
        <v>0</v>
      </c>
      <c r="D20" s="12">
        <v>19</v>
      </c>
      <c r="E20" s="12">
        <v>169</v>
      </c>
      <c r="F20" s="12">
        <v>0</v>
      </c>
      <c r="G20" s="12">
        <v>138</v>
      </c>
      <c r="H20" s="12">
        <v>33</v>
      </c>
      <c r="I20" s="12">
        <f>SUM(B20:H20)</f>
        <v>359</v>
      </c>
    </row>
    <row r="21" spans="1:9" x14ac:dyDescent="0.25">
      <c r="A21" s="6" t="s">
        <v>39</v>
      </c>
      <c r="B21" s="12">
        <v>0</v>
      </c>
      <c r="C21" s="12">
        <v>0</v>
      </c>
      <c r="D21" s="12">
        <v>5</v>
      </c>
      <c r="E21" s="12">
        <v>98</v>
      </c>
      <c r="F21" s="12">
        <v>0</v>
      </c>
      <c r="G21" s="12">
        <v>202</v>
      </c>
      <c r="H21" s="12">
        <v>30</v>
      </c>
      <c r="I21" s="12">
        <f t="shared" ref="I21:I23" si="2">SUM(B21:H21)</f>
        <v>335</v>
      </c>
    </row>
    <row r="22" spans="1:9" x14ac:dyDescent="0.25">
      <c r="A22" s="6" t="s">
        <v>40</v>
      </c>
      <c r="B22" s="12">
        <v>0</v>
      </c>
      <c r="C22" s="12">
        <v>0</v>
      </c>
      <c r="D22" s="12">
        <v>0</v>
      </c>
      <c r="E22" s="12">
        <v>44</v>
      </c>
      <c r="F22" s="12">
        <v>0</v>
      </c>
      <c r="G22" s="12">
        <v>174</v>
      </c>
      <c r="H22" s="12">
        <v>128</v>
      </c>
      <c r="I22" s="12">
        <f t="shared" si="2"/>
        <v>346</v>
      </c>
    </row>
    <row r="23" spans="1:9" x14ac:dyDescent="0.25">
      <c r="A23" s="6" t="s">
        <v>41</v>
      </c>
      <c r="B23" s="12">
        <v>0</v>
      </c>
      <c r="C23" s="12">
        <v>0</v>
      </c>
      <c r="D23" s="12">
        <v>0</v>
      </c>
      <c r="E23" s="12">
        <v>11</v>
      </c>
      <c r="F23" s="12">
        <v>0</v>
      </c>
      <c r="G23" s="12">
        <v>60</v>
      </c>
      <c r="H23" s="12">
        <v>186</v>
      </c>
      <c r="I23" s="12">
        <f t="shared" si="2"/>
        <v>257</v>
      </c>
    </row>
    <row r="24" spans="1:9" x14ac:dyDescent="0.25">
      <c r="A24" s="13" t="s">
        <v>42</v>
      </c>
      <c r="B24" s="14">
        <f>SUM(B19:B23)</f>
        <v>0</v>
      </c>
      <c r="C24" s="14">
        <f t="shared" ref="C24:H24" si="3">SUM(C19:C23)</f>
        <v>0</v>
      </c>
      <c r="D24" s="14">
        <f t="shared" si="3"/>
        <v>24</v>
      </c>
      <c r="E24" s="14">
        <f t="shared" si="3"/>
        <v>322</v>
      </c>
      <c r="F24" s="14">
        <f t="shared" si="3"/>
        <v>0</v>
      </c>
      <c r="G24" s="14">
        <f t="shared" si="3"/>
        <v>574</v>
      </c>
      <c r="H24" s="14">
        <f t="shared" si="3"/>
        <v>377</v>
      </c>
      <c r="I24" s="14">
        <f>SUM(B24:H24)</f>
        <v>1297</v>
      </c>
    </row>
    <row r="25" spans="1:9" x14ac:dyDescent="0.25">
      <c r="A25" s="6"/>
      <c r="B25" s="12"/>
      <c r="C25" s="12"/>
      <c r="D25" s="12"/>
      <c r="E25" s="12"/>
      <c r="F25" s="12"/>
      <c r="G25" s="12"/>
      <c r="H25" s="12"/>
      <c r="I25" s="12"/>
    </row>
    <row r="26" spans="1:9" x14ac:dyDescent="0.25">
      <c r="A26" s="6" t="s">
        <v>43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f>SUM(B26:H26)</f>
        <v>0</v>
      </c>
    </row>
    <row r="27" spans="1:9" x14ac:dyDescent="0.25">
      <c r="A27" s="6" t="s">
        <v>44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16</v>
      </c>
      <c r="H27" s="12">
        <v>119</v>
      </c>
      <c r="I27" s="12">
        <f>SUM(B27:H27)</f>
        <v>135</v>
      </c>
    </row>
    <row r="28" spans="1:9" x14ac:dyDescent="0.25">
      <c r="A28" s="6" t="s">
        <v>45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32</v>
      </c>
      <c r="H28" s="12">
        <v>93</v>
      </c>
      <c r="I28" s="12">
        <f t="shared" ref="I28:I30" si="4">SUM(B28:H28)</f>
        <v>125</v>
      </c>
    </row>
    <row r="29" spans="1:9" x14ac:dyDescent="0.25">
      <c r="A29" s="6" t="s">
        <v>46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33</v>
      </c>
      <c r="I29" s="12">
        <f t="shared" si="4"/>
        <v>33</v>
      </c>
    </row>
    <row r="30" spans="1:9" x14ac:dyDescent="0.25">
      <c r="A30" s="6" t="s">
        <v>47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10</v>
      </c>
      <c r="I30" s="12">
        <f t="shared" si="4"/>
        <v>10</v>
      </c>
    </row>
    <row r="31" spans="1:9" x14ac:dyDescent="0.25">
      <c r="A31" s="13" t="s">
        <v>48</v>
      </c>
      <c r="B31" s="14">
        <f>SUM(B27:B30)</f>
        <v>0</v>
      </c>
      <c r="C31" s="14">
        <f t="shared" ref="C31:I31" si="5">SUM(C27:C30)</f>
        <v>0</v>
      </c>
      <c r="D31" s="14">
        <f t="shared" si="5"/>
        <v>0</v>
      </c>
      <c r="E31" s="14">
        <f t="shared" si="5"/>
        <v>0</v>
      </c>
      <c r="F31" s="14">
        <f t="shared" si="5"/>
        <v>0</v>
      </c>
      <c r="G31" s="14">
        <f t="shared" si="5"/>
        <v>48</v>
      </c>
      <c r="H31" s="14">
        <f t="shared" si="5"/>
        <v>255</v>
      </c>
      <c r="I31" s="14">
        <f t="shared" si="5"/>
        <v>303</v>
      </c>
    </row>
    <row r="32" spans="1:9" x14ac:dyDescent="0.25">
      <c r="A32" s="6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6" t="s">
        <v>49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f>SUM(B33:H33)</f>
        <v>0</v>
      </c>
    </row>
    <row r="34" spans="1:9" x14ac:dyDescent="0.25">
      <c r="A34" s="6" t="s">
        <v>50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11</v>
      </c>
      <c r="I34" s="12">
        <f>SUM(B34:H34)</f>
        <v>11</v>
      </c>
    </row>
    <row r="35" spans="1:9" x14ac:dyDescent="0.25">
      <c r="A35" s="6" t="s">
        <v>51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2</v>
      </c>
      <c r="I35" s="12">
        <f t="shared" ref="I35:I37" si="6">SUM(B35:H35)</f>
        <v>2</v>
      </c>
    </row>
    <row r="36" spans="1:9" x14ac:dyDescent="0.25">
      <c r="A36" s="6" t="s">
        <v>52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f t="shared" si="6"/>
        <v>0</v>
      </c>
    </row>
    <row r="37" spans="1:9" x14ac:dyDescent="0.25">
      <c r="A37" s="6" t="s">
        <v>53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f t="shared" si="6"/>
        <v>0</v>
      </c>
    </row>
    <row r="38" spans="1:9" x14ac:dyDescent="0.25">
      <c r="A38" s="13" t="s">
        <v>54</v>
      </c>
      <c r="B38" s="14">
        <f>SUM(B34:B37)</f>
        <v>0</v>
      </c>
      <c r="C38" s="14">
        <f t="shared" ref="C38:I38" si="7">SUM(C34:C37)</f>
        <v>0</v>
      </c>
      <c r="D38" s="14">
        <f t="shared" si="7"/>
        <v>0</v>
      </c>
      <c r="E38" s="14">
        <f t="shared" si="7"/>
        <v>0</v>
      </c>
      <c r="F38" s="14">
        <f t="shared" si="7"/>
        <v>0</v>
      </c>
      <c r="G38" s="14">
        <f t="shared" si="7"/>
        <v>0</v>
      </c>
      <c r="H38" s="14">
        <f t="shared" si="7"/>
        <v>13</v>
      </c>
      <c r="I38" s="14">
        <f t="shared" si="7"/>
        <v>13</v>
      </c>
    </row>
    <row r="39" spans="1:9" x14ac:dyDescent="0.25">
      <c r="A39" s="6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3" t="s">
        <v>55</v>
      </c>
      <c r="B40" s="14">
        <f>+B38+B31+B24+B17</f>
        <v>0</v>
      </c>
      <c r="C40" s="14">
        <f t="shared" ref="C40:I40" si="8">+C38+C31+C24+C17</f>
        <v>25</v>
      </c>
      <c r="D40" s="14">
        <f t="shared" si="8"/>
        <v>94</v>
      </c>
      <c r="E40" s="14">
        <f t="shared" si="8"/>
        <v>344</v>
      </c>
      <c r="F40" s="14">
        <f t="shared" si="8"/>
        <v>0</v>
      </c>
      <c r="G40" s="14">
        <f t="shared" si="8"/>
        <v>836</v>
      </c>
      <c r="H40" s="14">
        <f t="shared" si="8"/>
        <v>651</v>
      </c>
      <c r="I40" s="14">
        <f t="shared" si="8"/>
        <v>1950</v>
      </c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15" t="s">
        <v>76</v>
      </c>
      <c r="G43" s="15"/>
      <c r="H43" s="15"/>
      <c r="I43" s="15"/>
    </row>
    <row r="44" spans="1:9" x14ac:dyDescent="0.25">
      <c r="A44" s="2"/>
      <c r="B44" s="2"/>
      <c r="C44" s="2"/>
      <c r="D44" s="2"/>
      <c r="E44" s="2"/>
      <c r="F44" s="2"/>
      <c r="G44" s="2"/>
      <c r="H44" s="5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5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5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5"/>
      <c r="I47" s="2"/>
    </row>
    <row r="48" spans="1:9" x14ac:dyDescent="0.25">
      <c r="A48" s="2"/>
      <c r="B48" s="2"/>
      <c r="C48" s="2"/>
      <c r="D48" s="2"/>
      <c r="E48" s="2"/>
      <c r="F48" s="15" t="s">
        <v>17</v>
      </c>
      <c r="G48" s="15"/>
      <c r="H48" s="15"/>
      <c r="I48" s="15"/>
    </row>
  </sheetData>
  <mergeCells count="4">
    <mergeCell ref="B10:F10"/>
    <mergeCell ref="G10:H10"/>
    <mergeCell ref="F43:I43"/>
    <mergeCell ref="F48:I48"/>
  </mergeCells>
  <printOptions horizontalCentered="1"/>
  <pageMargins left="0.98425196850393704" right="0.59055118110236227" top="0.59055118110236227" bottom="0.59055118110236227" header="0.39370078740157483" footer="0.39370078740157483"/>
  <pageSetup paperSize="41" scale="6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zoomScale="85" zoomScaleNormal="85" workbookViewId="0">
      <selection activeCell="E16" sqref="E16"/>
    </sheetView>
  </sheetViews>
  <sheetFormatPr defaultColWidth="11" defaultRowHeight="15.75" x14ac:dyDescent="0.25"/>
  <cols>
    <col min="2" max="2" width="21.375" customWidth="1"/>
    <col min="3" max="3" width="21.625" customWidth="1"/>
    <col min="4" max="4" width="21.5" customWidth="1"/>
    <col min="5" max="5" width="21.625" customWidth="1"/>
    <col min="6" max="6" width="21.5" customWidth="1"/>
    <col min="7" max="7" width="21.625" customWidth="1"/>
    <col min="8" max="8" width="21.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x14ac:dyDescent="0.25">
      <c r="A2" s="2"/>
      <c r="B2" s="2"/>
      <c r="C2" s="2"/>
      <c r="D2" s="2"/>
      <c r="E2" s="2"/>
      <c r="F2" s="2"/>
      <c r="G2" s="2"/>
      <c r="H2" s="2"/>
      <c r="I2" s="3" t="s">
        <v>78</v>
      </c>
      <c r="J2" s="2" t="s">
        <v>90</v>
      </c>
      <c r="K2" s="2"/>
      <c r="L2" s="2"/>
    </row>
    <row r="3" spans="1:12" s="1" customFormat="1" x14ac:dyDescent="0.25">
      <c r="A3" s="2"/>
      <c r="B3" s="2"/>
      <c r="C3" s="2"/>
      <c r="D3" s="2"/>
      <c r="E3" s="2"/>
      <c r="F3" s="2"/>
      <c r="G3" s="2"/>
      <c r="H3" s="2"/>
      <c r="I3" s="4"/>
      <c r="J3" s="2" t="s">
        <v>80</v>
      </c>
      <c r="K3" s="2"/>
      <c r="L3" s="2"/>
    </row>
    <row r="4" spans="1:12" s="1" customFormat="1" x14ac:dyDescent="0.25">
      <c r="A4" s="2"/>
      <c r="B4" s="2"/>
      <c r="C4" s="2"/>
      <c r="D4" s="2"/>
      <c r="E4" s="2"/>
      <c r="F4" s="2"/>
      <c r="G4" s="2"/>
      <c r="H4" s="2"/>
      <c r="I4" s="4"/>
      <c r="J4" s="2" t="s">
        <v>71</v>
      </c>
      <c r="K4" s="2"/>
      <c r="L4" s="2"/>
    </row>
    <row r="5" spans="1:12" s="1" customFormat="1" x14ac:dyDescent="0.25">
      <c r="A5" s="2"/>
      <c r="B5" s="2"/>
      <c r="C5" s="2"/>
      <c r="D5" s="2"/>
      <c r="E5" s="2"/>
      <c r="F5" s="2"/>
      <c r="G5" s="2"/>
      <c r="H5" s="2"/>
      <c r="I5" s="4"/>
      <c r="J5" s="2" t="s">
        <v>72</v>
      </c>
      <c r="K5" s="2"/>
      <c r="L5" s="2"/>
    </row>
    <row r="6" spans="1:12" s="1" customFormat="1" x14ac:dyDescent="0.25">
      <c r="A6" s="2"/>
      <c r="B6" s="2"/>
      <c r="C6" s="2"/>
      <c r="D6" s="2"/>
      <c r="E6" s="2"/>
      <c r="F6" s="2"/>
      <c r="G6" s="4"/>
      <c r="H6" s="2"/>
      <c r="I6" s="2"/>
      <c r="J6" s="2"/>
      <c r="K6" s="2"/>
      <c r="L6" s="2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/>
      <c r="B8" s="16"/>
      <c r="C8" s="16"/>
      <c r="D8" s="16"/>
      <c r="E8" s="16"/>
      <c r="F8" s="5" t="s">
        <v>15</v>
      </c>
      <c r="G8" s="16"/>
      <c r="H8" s="16"/>
      <c r="I8" s="16"/>
      <c r="J8" s="16"/>
      <c r="K8" s="16"/>
      <c r="L8" s="16"/>
    </row>
    <row r="9" spans="1:12" x14ac:dyDescent="0.25">
      <c r="A9" s="16"/>
      <c r="B9" s="16"/>
      <c r="C9" s="16"/>
      <c r="D9" s="16"/>
      <c r="E9" s="16"/>
      <c r="F9" s="5" t="s">
        <v>0</v>
      </c>
      <c r="G9" s="16"/>
      <c r="H9" s="16"/>
      <c r="I9" s="16"/>
      <c r="J9" s="16"/>
      <c r="K9" s="16"/>
      <c r="L9" s="16"/>
    </row>
    <row r="10" spans="1:12" x14ac:dyDescent="0.25">
      <c r="A10" s="16"/>
      <c r="B10" s="16"/>
      <c r="C10" s="16"/>
      <c r="D10" s="16"/>
      <c r="E10" s="16"/>
      <c r="F10" s="5" t="s">
        <v>18</v>
      </c>
      <c r="G10" s="16"/>
      <c r="H10" s="16"/>
      <c r="I10" s="16"/>
      <c r="J10" s="16"/>
      <c r="K10" s="16"/>
      <c r="L10" s="16"/>
    </row>
    <row r="11" spans="1:12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41.1" customHeight="1" x14ac:dyDescent="0.25">
      <c r="A12" s="19">
        <v>1</v>
      </c>
      <c r="B12" s="19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9" t="s">
        <v>7</v>
      </c>
      <c r="H12" s="19" t="s">
        <v>8</v>
      </c>
      <c r="I12" s="19" t="s">
        <v>9</v>
      </c>
      <c r="J12" s="19"/>
      <c r="K12" s="19" t="s">
        <v>10</v>
      </c>
      <c r="L12" s="19"/>
    </row>
    <row r="13" spans="1:12" ht="47.25" x14ac:dyDescent="0.25">
      <c r="A13" s="19"/>
      <c r="B13" s="19"/>
      <c r="C13" s="19"/>
      <c r="D13" s="19"/>
      <c r="E13" s="19"/>
      <c r="F13" s="19"/>
      <c r="G13" s="19"/>
      <c r="H13" s="19"/>
      <c r="I13" s="20" t="s">
        <v>11</v>
      </c>
      <c r="J13" s="20" t="s">
        <v>12</v>
      </c>
      <c r="K13" s="20" t="s">
        <v>11</v>
      </c>
      <c r="L13" s="20" t="s">
        <v>12</v>
      </c>
    </row>
    <row r="14" spans="1:12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</row>
    <row r="15" spans="1:12" x14ac:dyDescent="0.25">
      <c r="A15" s="20">
        <v>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20">
        <v>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25">
      <c r="A17" s="20">
        <v>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x14ac:dyDescent="0.25">
      <c r="A18" s="20">
        <v>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x14ac:dyDescent="0.25">
      <c r="A19" s="20" t="s">
        <v>13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25">
      <c r="A20" s="25" t="s">
        <v>14</v>
      </c>
      <c r="B20" s="25"/>
      <c r="C20" s="25"/>
      <c r="D20" s="25"/>
      <c r="E20" s="18"/>
      <c r="F20" s="18"/>
      <c r="G20" s="18"/>
      <c r="H20" s="18"/>
      <c r="I20" s="18"/>
      <c r="J20" s="18"/>
      <c r="K20" s="18"/>
      <c r="L20" s="18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5" t="s">
        <v>16</v>
      </c>
      <c r="J23" s="15"/>
      <c r="K23" s="15"/>
      <c r="L23" s="15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2"/>
      <c r="J24" s="2"/>
      <c r="K24" s="5"/>
      <c r="L24" s="2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2"/>
      <c r="J25" s="2"/>
      <c r="K25" s="5"/>
      <c r="L25" s="2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2"/>
      <c r="J26" s="2"/>
      <c r="K26" s="5"/>
      <c r="L26" s="2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2"/>
      <c r="J27" s="2"/>
      <c r="K27" s="5"/>
      <c r="L27" s="2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5" t="s">
        <v>17</v>
      </c>
      <c r="J28" s="15"/>
      <c r="K28" s="15"/>
      <c r="L28" s="15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5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13">
    <mergeCell ref="I23:L23"/>
    <mergeCell ref="I28:L28"/>
    <mergeCell ref="G12:G13"/>
    <mergeCell ref="H12:H13"/>
    <mergeCell ref="I12:J12"/>
    <mergeCell ref="K12:L12"/>
    <mergeCell ref="E12:E13"/>
    <mergeCell ref="F12:F13"/>
    <mergeCell ref="A20:D20"/>
    <mergeCell ref="A12:A13"/>
    <mergeCell ref="B12:B13"/>
    <mergeCell ref="C12:C13"/>
    <mergeCell ref="D12:D13"/>
  </mergeCells>
  <printOptions horizontalCentered="1"/>
  <pageMargins left="0.59055118110236227" right="0.59055118110236227" top="1.1811023622047245" bottom="0.59055118110236227" header="0.31496062992125984" footer="0.31496062992125984"/>
  <pageSetup paperSize="448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08A6-FBD4-4114-84FA-4F70D71910D9}">
  <dimension ref="A1:N38"/>
  <sheetViews>
    <sheetView zoomScale="70" zoomScaleNormal="70" workbookViewId="0">
      <selection activeCell="J15" sqref="J15:J21"/>
    </sheetView>
  </sheetViews>
  <sheetFormatPr defaultColWidth="11" defaultRowHeight="15.75" x14ac:dyDescent="0.25"/>
  <cols>
    <col min="1" max="1" width="6.5" style="16" customWidth="1"/>
    <col min="2" max="2" width="11" style="16" customWidth="1"/>
    <col min="3" max="3" width="21.5" style="16" customWidth="1"/>
    <col min="4" max="4" width="25.875" style="16" customWidth="1"/>
    <col min="5" max="5" width="18.125" style="16" customWidth="1"/>
    <col min="6" max="6" width="20.5" style="16" customWidth="1"/>
    <col min="7" max="7" width="21.125" style="16" customWidth="1"/>
    <col min="8" max="8" width="21" style="16" customWidth="1"/>
    <col min="9" max="9" width="25.125" style="16" customWidth="1"/>
    <col min="10" max="10" width="15.5" style="16" customWidth="1"/>
    <col min="11" max="11" width="26" style="16" customWidth="1"/>
    <col min="12" max="12" width="21.625" style="16" customWidth="1"/>
    <col min="13" max="13" width="15.875" style="16" customWidth="1"/>
    <col min="14" max="16384" width="11" style="16"/>
  </cols>
  <sheetData>
    <row r="1" spans="1:13" s="2" customFormat="1" ht="17.25" x14ac:dyDescent="0.3">
      <c r="K1" s="26" t="s">
        <v>89</v>
      </c>
      <c r="L1" s="27" t="s">
        <v>79</v>
      </c>
    </row>
    <row r="2" spans="1:13" s="2" customFormat="1" ht="17.25" x14ac:dyDescent="0.3">
      <c r="K2" s="28"/>
      <c r="L2" s="27" t="s">
        <v>80</v>
      </c>
    </row>
    <row r="3" spans="1:13" s="2" customFormat="1" ht="17.25" x14ac:dyDescent="0.3">
      <c r="K3" s="28"/>
      <c r="L3" s="27" t="s">
        <v>71</v>
      </c>
    </row>
    <row r="4" spans="1:13" s="2" customFormat="1" ht="17.25" x14ac:dyDescent="0.3">
      <c r="K4" s="28"/>
      <c r="L4" s="27" t="s">
        <v>72</v>
      </c>
    </row>
    <row r="5" spans="1:13" s="2" customFormat="1" ht="17.25" x14ac:dyDescent="0.3">
      <c r="G5" s="4"/>
      <c r="K5" s="27"/>
      <c r="L5" s="27"/>
    </row>
    <row r="6" spans="1:13" ht="17.25" x14ac:dyDescent="0.3">
      <c r="K6" s="29"/>
      <c r="L6" s="29"/>
    </row>
    <row r="7" spans="1:13" x14ac:dyDescent="0.25">
      <c r="F7" s="5" t="s">
        <v>15</v>
      </c>
    </row>
    <row r="8" spans="1:13" x14ac:dyDescent="0.25">
      <c r="F8" s="5" t="s">
        <v>56</v>
      </c>
    </row>
    <row r="9" spans="1:13" x14ac:dyDescent="0.25">
      <c r="F9" s="5" t="s">
        <v>18</v>
      </c>
    </row>
    <row r="10" spans="1:13" x14ac:dyDescent="0.25">
      <c r="F10" s="5"/>
    </row>
    <row r="11" spans="1:13" ht="42.95" customHeight="1" x14ac:dyDescent="0.25">
      <c r="A11" s="19" t="s">
        <v>1</v>
      </c>
      <c r="B11" s="19" t="s">
        <v>57</v>
      </c>
      <c r="C11" s="19" t="s">
        <v>58</v>
      </c>
      <c r="D11" s="19" t="s">
        <v>59</v>
      </c>
      <c r="E11" s="19" t="s">
        <v>60</v>
      </c>
      <c r="F11" s="19" t="s">
        <v>61</v>
      </c>
      <c r="G11" s="19" t="s">
        <v>62</v>
      </c>
      <c r="H11" s="19" t="s">
        <v>63</v>
      </c>
      <c r="I11" s="19" t="s">
        <v>64</v>
      </c>
      <c r="J11" s="19" t="s">
        <v>65</v>
      </c>
      <c r="K11" s="19" t="s">
        <v>85</v>
      </c>
      <c r="L11" s="19" t="s">
        <v>66</v>
      </c>
      <c r="M11" s="19" t="s">
        <v>67</v>
      </c>
    </row>
    <row r="12" spans="1:13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 t="s">
        <v>68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</row>
    <row r="15" spans="1:13" ht="36.75" customHeight="1" x14ac:dyDescent="0.25">
      <c r="A15" s="18">
        <v>1</v>
      </c>
      <c r="B15" s="18">
        <v>2007</v>
      </c>
      <c r="C15" s="18" t="s">
        <v>81</v>
      </c>
      <c r="D15" s="18"/>
      <c r="E15" s="20" t="s">
        <v>83</v>
      </c>
      <c r="F15" s="21">
        <v>6392000000</v>
      </c>
      <c r="G15" s="22">
        <f>SUM(F15:F21)</f>
        <v>39398000000</v>
      </c>
      <c r="H15" s="22">
        <v>0</v>
      </c>
      <c r="I15" s="22">
        <f>G15</f>
        <v>39398000000</v>
      </c>
      <c r="J15" s="22">
        <v>0</v>
      </c>
      <c r="K15" s="22">
        <v>61908985655</v>
      </c>
      <c r="L15" s="22">
        <v>0</v>
      </c>
      <c r="M15" s="22"/>
    </row>
    <row r="16" spans="1:13" ht="36.75" customHeight="1" x14ac:dyDescent="0.25">
      <c r="A16" s="18">
        <v>2</v>
      </c>
      <c r="B16" s="18">
        <v>2008</v>
      </c>
      <c r="C16" s="18" t="s">
        <v>81</v>
      </c>
      <c r="D16" s="18"/>
      <c r="E16" s="20" t="s">
        <v>83</v>
      </c>
      <c r="F16" s="21">
        <v>629000000</v>
      </c>
      <c r="G16" s="23"/>
      <c r="H16" s="23"/>
      <c r="I16" s="23"/>
      <c r="J16" s="23"/>
      <c r="K16" s="23"/>
      <c r="L16" s="23"/>
      <c r="M16" s="23"/>
    </row>
    <row r="17" spans="1:14" ht="36.75" customHeight="1" x14ac:dyDescent="0.25">
      <c r="A17" s="18">
        <v>3</v>
      </c>
      <c r="B17" s="18">
        <v>2009</v>
      </c>
      <c r="C17" s="18" t="s">
        <v>81</v>
      </c>
      <c r="D17" s="18"/>
      <c r="E17" s="20" t="s">
        <v>83</v>
      </c>
      <c r="F17" s="21">
        <v>870000000</v>
      </c>
      <c r="G17" s="23"/>
      <c r="H17" s="23"/>
      <c r="I17" s="23"/>
      <c r="J17" s="23"/>
      <c r="K17" s="23"/>
      <c r="L17" s="23"/>
      <c r="M17" s="23"/>
    </row>
    <row r="18" spans="1:14" ht="36.75" customHeight="1" x14ac:dyDescent="0.25">
      <c r="A18" s="18">
        <v>4</v>
      </c>
      <c r="B18" s="18">
        <v>2010</v>
      </c>
      <c r="C18" s="18" t="s">
        <v>81</v>
      </c>
      <c r="D18" s="18" t="s">
        <v>82</v>
      </c>
      <c r="E18" s="20" t="s">
        <v>83</v>
      </c>
      <c r="F18" s="21">
        <v>1500000000</v>
      </c>
      <c r="G18" s="23"/>
      <c r="H18" s="23"/>
      <c r="I18" s="23"/>
      <c r="J18" s="23"/>
      <c r="K18" s="23"/>
      <c r="L18" s="23"/>
      <c r="M18" s="23"/>
    </row>
    <row r="19" spans="1:14" ht="36.75" customHeight="1" x14ac:dyDescent="0.25">
      <c r="A19" s="18">
        <v>5</v>
      </c>
      <c r="B19" s="18">
        <v>2012</v>
      </c>
      <c r="C19" s="18" t="s">
        <v>81</v>
      </c>
      <c r="D19" s="18" t="s">
        <v>82</v>
      </c>
      <c r="E19" s="20" t="s">
        <v>83</v>
      </c>
      <c r="F19" s="21">
        <v>4200000000</v>
      </c>
      <c r="G19" s="23"/>
      <c r="H19" s="23"/>
      <c r="I19" s="23"/>
      <c r="J19" s="23"/>
      <c r="K19" s="23"/>
      <c r="L19" s="23"/>
      <c r="M19" s="23"/>
    </row>
    <row r="20" spans="1:14" ht="36.75" customHeight="1" x14ac:dyDescent="0.25">
      <c r="A20" s="18">
        <v>6</v>
      </c>
      <c r="B20" s="18">
        <v>2013</v>
      </c>
      <c r="C20" s="18" t="s">
        <v>81</v>
      </c>
      <c r="D20" s="18" t="s">
        <v>82</v>
      </c>
      <c r="E20" s="20" t="s">
        <v>83</v>
      </c>
      <c r="F20" s="21">
        <v>10007000000</v>
      </c>
      <c r="G20" s="23"/>
      <c r="H20" s="23"/>
      <c r="I20" s="23"/>
      <c r="J20" s="23"/>
      <c r="K20" s="23"/>
      <c r="L20" s="23"/>
      <c r="M20" s="23"/>
    </row>
    <row r="21" spans="1:14" ht="36.75" customHeight="1" x14ac:dyDescent="0.25">
      <c r="A21" s="18">
        <v>7</v>
      </c>
      <c r="B21" s="18">
        <v>2015</v>
      </c>
      <c r="C21" s="18" t="s">
        <v>81</v>
      </c>
      <c r="D21" s="18" t="s">
        <v>84</v>
      </c>
      <c r="E21" s="20" t="s">
        <v>83</v>
      </c>
      <c r="F21" s="21">
        <v>15800000000</v>
      </c>
      <c r="G21" s="24"/>
      <c r="H21" s="24"/>
      <c r="I21" s="24"/>
      <c r="J21" s="24"/>
      <c r="K21" s="24"/>
      <c r="L21" s="24"/>
      <c r="M21" s="24"/>
    </row>
    <row r="22" spans="1:14" ht="36.75" customHeight="1" x14ac:dyDescent="0.25">
      <c r="A22" s="18">
        <v>8</v>
      </c>
      <c r="B22" s="18">
        <v>2010</v>
      </c>
      <c r="C22" s="18" t="s">
        <v>86</v>
      </c>
      <c r="D22" s="18" t="s">
        <v>87</v>
      </c>
      <c r="E22" s="20" t="s">
        <v>83</v>
      </c>
      <c r="F22" s="21">
        <v>1000000000</v>
      </c>
      <c r="G22" s="22">
        <f>SUM(F22:F24)</f>
        <v>1825899000</v>
      </c>
      <c r="H22" s="22">
        <v>0</v>
      </c>
      <c r="I22" s="22">
        <f>G22</f>
        <v>1825899000</v>
      </c>
      <c r="J22" s="22">
        <v>0</v>
      </c>
      <c r="K22" s="22">
        <v>49416903</v>
      </c>
      <c r="L22" s="22">
        <v>0</v>
      </c>
      <c r="M22" s="22">
        <v>0</v>
      </c>
    </row>
    <row r="23" spans="1:14" ht="36.75" customHeight="1" x14ac:dyDescent="0.25">
      <c r="A23" s="18">
        <v>9</v>
      </c>
      <c r="B23" s="18">
        <v>2011</v>
      </c>
      <c r="C23" s="18" t="s">
        <v>86</v>
      </c>
      <c r="D23" s="18" t="s">
        <v>87</v>
      </c>
      <c r="E23" s="20" t="s">
        <v>83</v>
      </c>
      <c r="F23" s="21">
        <v>824899000</v>
      </c>
      <c r="G23" s="23"/>
      <c r="H23" s="23"/>
      <c r="I23" s="23"/>
      <c r="J23" s="23"/>
      <c r="K23" s="23"/>
      <c r="L23" s="23"/>
      <c r="M23" s="23"/>
    </row>
    <row r="24" spans="1:14" ht="36.75" customHeight="1" x14ac:dyDescent="0.25">
      <c r="A24" s="18">
        <v>10</v>
      </c>
      <c r="B24" s="18">
        <v>2012</v>
      </c>
      <c r="C24" s="18" t="s">
        <v>86</v>
      </c>
      <c r="D24" s="18" t="s">
        <v>87</v>
      </c>
      <c r="E24" s="20" t="s">
        <v>83</v>
      </c>
      <c r="F24" s="21">
        <v>1000000</v>
      </c>
      <c r="G24" s="24"/>
      <c r="H24" s="24"/>
      <c r="I24" s="24"/>
      <c r="J24" s="24"/>
      <c r="K24" s="24"/>
      <c r="L24" s="24"/>
      <c r="M24" s="24"/>
    </row>
    <row r="25" spans="1:14" ht="36.75" customHeight="1" x14ac:dyDescent="0.25">
      <c r="A25" s="18">
        <v>11</v>
      </c>
      <c r="B25" s="18">
        <v>2004</v>
      </c>
      <c r="C25" s="18" t="s">
        <v>88</v>
      </c>
      <c r="D25" s="18" t="s">
        <v>82</v>
      </c>
      <c r="E25" s="20" t="s">
        <v>83</v>
      </c>
      <c r="F25" s="21">
        <v>461000000</v>
      </c>
      <c r="G25" s="22">
        <f>SUM(F25:F28)</f>
        <v>5961000000</v>
      </c>
      <c r="H25" s="22">
        <v>0</v>
      </c>
      <c r="I25" s="22">
        <f>G25</f>
        <v>5961000000</v>
      </c>
      <c r="J25" s="22">
        <v>0</v>
      </c>
      <c r="K25" s="22">
        <v>0</v>
      </c>
      <c r="L25" s="22">
        <v>0</v>
      </c>
      <c r="M25" s="22">
        <v>0</v>
      </c>
    </row>
    <row r="26" spans="1:14" ht="36.75" customHeight="1" x14ac:dyDescent="0.25">
      <c r="A26" s="18">
        <v>12</v>
      </c>
      <c r="B26" s="18">
        <v>2008</v>
      </c>
      <c r="C26" s="18" t="s">
        <v>88</v>
      </c>
      <c r="D26" s="18" t="s">
        <v>82</v>
      </c>
      <c r="E26" s="20" t="s">
        <v>83</v>
      </c>
      <c r="F26" s="21">
        <v>1000000000</v>
      </c>
      <c r="G26" s="23"/>
      <c r="H26" s="23"/>
      <c r="I26" s="23"/>
      <c r="J26" s="23"/>
      <c r="K26" s="23"/>
      <c r="L26" s="23"/>
      <c r="M26" s="23"/>
    </row>
    <row r="27" spans="1:14" ht="36.75" customHeight="1" x14ac:dyDescent="0.25">
      <c r="A27" s="18">
        <v>13</v>
      </c>
      <c r="B27" s="18">
        <v>2010</v>
      </c>
      <c r="C27" s="18" t="s">
        <v>88</v>
      </c>
      <c r="D27" s="18" t="s">
        <v>82</v>
      </c>
      <c r="E27" s="20" t="s">
        <v>83</v>
      </c>
      <c r="F27" s="21">
        <v>1000000000</v>
      </c>
      <c r="G27" s="23"/>
      <c r="H27" s="23"/>
      <c r="I27" s="23"/>
      <c r="J27" s="23"/>
      <c r="K27" s="23"/>
      <c r="L27" s="23"/>
      <c r="M27" s="23"/>
    </row>
    <row r="28" spans="1:14" ht="36.75" customHeight="1" x14ac:dyDescent="0.25">
      <c r="A28" s="18">
        <v>14</v>
      </c>
      <c r="B28" s="18">
        <v>2012</v>
      </c>
      <c r="C28" s="18" t="s">
        <v>88</v>
      </c>
      <c r="D28" s="18" t="s">
        <v>82</v>
      </c>
      <c r="E28" s="20" t="s">
        <v>83</v>
      </c>
      <c r="F28" s="21">
        <v>3500000000</v>
      </c>
      <c r="G28" s="24"/>
      <c r="H28" s="24"/>
      <c r="I28" s="24"/>
      <c r="J28" s="24"/>
      <c r="K28" s="24"/>
      <c r="L28" s="24"/>
      <c r="M28" s="24"/>
    </row>
    <row r="29" spans="1:14" ht="36.75" customHeight="1" x14ac:dyDescent="0.25">
      <c r="A29" s="19" t="s">
        <v>14</v>
      </c>
      <c r="B29" s="19"/>
      <c r="C29" s="19"/>
      <c r="D29" s="18"/>
      <c r="E29" s="18"/>
      <c r="F29" s="21">
        <f>SUM(F15:F28)</f>
        <v>47184899000</v>
      </c>
      <c r="G29" s="21">
        <f>SUM(G15:G28)</f>
        <v>47184899000</v>
      </c>
      <c r="H29" s="21">
        <f t="shared" ref="H29:M29" si="0">SUM(H15:H28)</f>
        <v>0</v>
      </c>
      <c r="I29" s="21">
        <f t="shared" si="0"/>
        <v>47184899000</v>
      </c>
      <c r="J29" s="21">
        <f t="shared" si="0"/>
        <v>0</v>
      </c>
      <c r="K29" s="21">
        <f t="shared" si="0"/>
        <v>61958402558</v>
      </c>
      <c r="L29" s="21">
        <f t="shared" si="0"/>
        <v>0</v>
      </c>
      <c r="M29" s="21">
        <f t="shared" si="0"/>
        <v>0</v>
      </c>
    </row>
    <row r="32" spans="1:14" x14ac:dyDescent="0.25">
      <c r="K32" s="15" t="s">
        <v>77</v>
      </c>
      <c r="L32" s="15"/>
      <c r="M32" s="15"/>
      <c r="N32" s="15"/>
    </row>
    <row r="33" spans="11:14" x14ac:dyDescent="0.25">
      <c r="K33" s="2"/>
      <c r="L33" s="2"/>
      <c r="M33" s="5"/>
      <c r="N33" s="2"/>
    </row>
    <row r="34" spans="11:14" x14ac:dyDescent="0.25">
      <c r="K34" s="2"/>
      <c r="L34" s="2"/>
      <c r="M34" s="5"/>
      <c r="N34" s="2"/>
    </row>
    <row r="35" spans="11:14" x14ac:dyDescent="0.25">
      <c r="K35" s="2"/>
      <c r="L35" s="2"/>
      <c r="M35" s="5"/>
      <c r="N35" s="2"/>
    </row>
    <row r="36" spans="11:14" x14ac:dyDescent="0.25">
      <c r="K36" s="2"/>
      <c r="L36" s="2"/>
      <c r="M36" s="5"/>
      <c r="N36" s="2"/>
    </row>
    <row r="37" spans="11:14" x14ac:dyDescent="0.25">
      <c r="K37" s="15" t="s">
        <v>17</v>
      </c>
      <c r="L37" s="15"/>
      <c r="M37" s="15"/>
      <c r="N37" s="15"/>
    </row>
    <row r="38" spans="11:14" x14ac:dyDescent="0.25">
      <c r="L38" s="5"/>
    </row>
  </sheetData>
  <mergeCells count="37">
    <mergeCell ref="M22:M24"/>
    <mergeCell ref="G25:G28"/>
    <mergeCell ref="H25:H28"/>
    <mergeCell ref="I25:I28"/>
    <mergeCell ref="J25:J28"/>
    <mergeCell ref="K25:K28"/>
    <mergeCell ref="L25:L28"/>
    <mergeCell ref="M25:M28"/>
    <mergeCell ref="F11:F13"/>
    <mergeCell ref="M11:M13"/>
    <mergeCell ref="A29:C29"/>
    <mergeCell ref="K32:N32"/>
    <mergeCell ref="A11:A13"/>
    <mergeCell ref="B11:B13"/>
    <mergeCell ref="C11:C13"/>
    <mergeCell ref="D11:D13"/>
    <mergeCell ref="E11:E13"/>
    <mergeCell ref="G15:G21"/>
    <mergeCell ref="I15:I21"/>
    <mergeCell ref="J15:J21"/>
    <mergeCell ref="H15:H21"/>
    <mergeCell ref="K15:K21"/>
    <mergeCell ref="K37:N37"/>
    <mergeCell ref="G11:G13"/>
    <mergeCell ref="H11:H13"/>
    <mergeCell ref="I11:I13"/>
    <mergeCell ref="J11:J13"/>
    <mergeCell ref="K11:K13"/>
    <mergeCell ref="L11:L13"/>
    <mergeCell ref="L15:L21"/>
    <mergeCell ref="M15:M21"/>
    <mergeCell ref="G22:G24"/>
    <mergeCell ref="H22:H24"/>
    <mergeCell ref="I22:I24"/>
    <mergeCell ref="J22:J24"/>
    <mergeCell ref="K22:K24"/>
    <mergeCell ref="L22:L24"/>
  </mergeCells>
  <printOptions horizontalCentered="1"/>
  <pageMargins left="0.42" right="0.42" top="0.83" bottom="0.23" header="0.31496062992125984" footer="0.31496062992125984"/>
  <pageSetup paperSize="44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LAMP IX</vt:lpstr>
      <vt:lpstr>LAMP XI</vt:lpstr>
      <vt:lpstr>LAMP XII</vt:lpstr>
      <vt:lpstr>'LAMP IX'!Print_Area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cp:lastPrinted>2021-09-27T15:23:07Z</cp:lastPrinted>
  <dcterms:created xsi:type="dcterms:W3CDTF">2021-03-29T03:00:30Z</dcterms:created>
  <dcterms:modified xsi:type="dcterms:W3CDTF">2021-09-27T16:09:17Z</dcterms:modified>
</cp:coreProperties>
</file>